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<sst xmlns="http://schemas.openxmlformats.org/spreadsheetml/2006/main" count="95" uniqueCount="76">
  <si>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</si>
  <si>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</si>
  <si>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</si>
  <si>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11000022T000000432052-VR警院购置</t>
  </si>
  <si>
    <t>主管部门</t>
  </si>
  <si>
    <t>北京市公安局</t>
  </si>
  <si>
    <t>实施单位</t>
  </si>
  <si>
    <t>北京警察学院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</si>
  <si>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</si>
  <si>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</si>
  <si>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</si>
  <si>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</si>
  <si>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</si>
  <si>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</si>
  <si>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</si>
  <si>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</si>
  <si>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</si>
  <si>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</si>
  <si>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</si>
  <si>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</si>
  <si>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</si>
  <si>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</si>
  <si>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</si>
  <si>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</si>
  <si>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</si>
  <si>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</si>
  <si>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以全景技术与虚拟现实（VR）技术相结合，将学校需要展示的校园风貌（如学生生活区，商业区、食堂、休闲娱乐区和特色教学区等）以全景拍摄、3D多维展示以及搭建虚拟展厅等方式原样照搬在互联网上。实现线上720°旋转实景展示，场景720°无视觉死角进行虚拟漫游，同时个性化小行星开场方式及自定义导航按钮可提高视觉感受效果。全方位立体化展现校园环境风貌，提高学校曝光度和知名度。基于高校电子地图（高德地图、百度地图等），为用户呈现校园中可游览的点，配合图文、音视频等素材为用户提供游览服务。</t>
  </si>
  <si>
    <r>
      <t>以全景技术与虚拟现实（VR）技术相结合，将学校需要展示的校园风貌（如学生生活区，商业区、食堂、休闲娱乐区和特色教学区等）以全景拍摄、3D多维展示以及搭建虚拟展厅等方式原样照搬在互联网上。实现线上720°旋转实景展示，场景720°无视觉死角进行虚拟漫游，同时个性化小行星开场方式及自定义导航按钮可提高视觉感受效果。全方位立体化展现校园环境风貌，提高学校曝光度和知名度。基于高校电子地图（高德地图、百度地图等），为用户呈现校园中可游览的点，配合图文、音视频等素材为用户提供游览服务。
共计拍摄100余张不同点位、不同季节的全景照片。</t>
    </r>
    <r>
      <rPr>
        <sz val="12"/>
        <color rgb="FF000000"/>
        <rFont val="Arial"/>
        <charset val="134"/>
      </rPr>
      <t xml:space="preserve">			</t>
    </r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</si>
  <si>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</si>
  <si>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</si>
  <si>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</si>
  <si>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</si>
  <si>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</si>
  <si>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</si>
  <si>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</si>
  <si>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</si>
  <si>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</si>
  <si>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</si>
  <si>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新增软件</t>
  </si>
  <si>
    <t>＝2套</t>
  </si>
  <si>
    <t>质量指标</t>
  </si>
  <si>
    <t>系统验收合格率</t>
  </si>
  <si>
    <t>≥100%</t>
  </si>
  <si>
    <t>系统故障率</t>
  </si>
  <si>
    <t>≤5%</t>
  </si>
  <si>
    <t>≤3%</t>
  </si>
  <si>
    <t>系统平均无故障时间</t>
  </si>
  <si>
    <t>≥720小时</t>
  </si>
  <si>
    <t>系统正常运行率</t>
  </si>
  <si>
    <t>≥95%</t>
  </si>
  <si>
    <t>≥98%</t>
  </si>
  <si>
    <t>时效指标</t>
  </si>
  <si>
    <t>产品验收投入使用</t>
  </si>
  <si>
    <t>≤12月</t>
  </si>
  <si>
    <t>完成采购程序</t>
  </si>
  <si>
    <t>≤7月</t>
  </si>
  <si>
    <t>成本指标</t>
  </si>
  <si>
    <t>预算控制数</t>
  </si>
  <si>
    <t>≤19.8万元</t>
  </si>
  <si>
    <t>效果指标(30分)</t>
  </si>
  <si>
    <t>经济效益
指标</t>
  </si>
  <si>
    <t>无</t>
  </si>
  <si>
    <t>社会效益
指标</t>
  </si>
  <si>
    <t>保障了提高学校曝光度和知名度。</t>
  </si>
  <si>
    <t>生态效益
指标</t>
  </si>
  <si>
    <t>可持续影响指标</t>
  </si>
  <si>
    <t>250094-系统正常使用年限</t>
  </si>
  <si>
    <t>≥10年</t>
  </si>
  <si>
    <t>效益指标量化不足</t>
  </si>
  <si>
    <t>满意度
指标
（10分）</t>
  </si>
  <si>
    <t>服务对象满意度指标</t>
  </si>
  <si>
    <t>使用人员满意度</t>
  </si>
  <si>
    <t>≥90%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</si>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</sst>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9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sz val="12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177" fontId="2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47900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="70" zoomScaleNormal="100" topLeftCell="A2" workbookViewId="0">
      <selection activeCell="K17" sqref="K17"/>
    </sheetView>
  </sheetViews>
  <sheetFormatPr defaultColWidth="9" defaultRowHeight="14"/>
  <cols>
    <col min="1" max="1" width="5.33333333333333" customWidth="1"/>
    <col min="2" max="2" width="9.16666666666667" customWidth="1"/>
    <col min="3" max="3" width="14.5" customWidth="1"/>
    <col min="4" max="4" width="17.6666666666667" customWidth="1"/>
    <col min="5" max="5" width="24" customWidth="1"/>
    <col min="6" max="6" width="13.3333333333333" customWidth="1"/>
    <col min="7" max="7" width="13.6666666666667" customWidth="1"/>
    <col min="8" max="8" width="12.5" customWidth="1"/>
    <col min="9" max="9" width="10.3333333333333"/>
    <col min="10" max="10" width="14.5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29"/>
      <c r="J4" s="22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6">
        <v>15801530858</v>
      </c>
      <c r="I5" s="6"/>
      <c r="J5" s="6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20</v>
      </c>
      <c r="F7" s="9">
        <f t="shared" si="0"/>
        <v>19.8</v>
      </c>
      <c r="G7" s="9">
        <f t="shared" si="0"/>
        <v>19.8</v>
      </c>
      <c r="H7" s="3" t="s">
        <v>19</v>
      </c>
      <c r="I7" s="30">
        <f>G7/F7</f>
        <v>1</v>
      </c>
      <c r="J7" s="31">
        <f>10*I7</f>
        <v>10</v>
      </c>
    </row>
    <row r="8" ht="30.75" spans="1:10">
      <c r="A8" s="6"/>
      <c r="B8" s="6"/>
      <c r="C8" s="6"/>
      <c r="D8" s="10" t="s">
        <v>20</v>
      </c>
      <c r="E8" s="9">
        <v>20</v>
      </c>
      <c r="F8" s="9">
        <v>19.8</v>
      </c>
      <c r="G8" s="9">
        <v>19.8</v>
      </c>
      <c r="H8" s="3" t="s">
        <v>19</v>
      </c>
      <c r="I8" s="30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5" t="s">
        <v>38</v>
      </c>
      <c r="E14" s="3" t="s">
        <v>39</v>
      </c>
      <c r="F14" s="3" t="s">
        <v>39</v>
      </c>
      <c r="G14" s="3"/>
      <c r="H14" s="6">
        <v>10</v>
      </c>
      <c r="I14" s="6">
        <v>10</v>
      </c>
      <c r="J14" s="3"/>
    </row>
    <row r="15" ht="26" customHeight="1" spans="1:10">
      <c r="A15" s="13"/>
      <c r="B15" s="14"/>
      <c r="C15" s="16" t="s">
        <v>40</v>
      </c>
      <c r="D15" s="15" t="s">
        <v>41</v>
      </c>
      <c r="E15" s="3" t="s">
        <v>42</v>
      </c>
      <c r="F15" s="17">
        <v>1</v>
      </c>
      <c r="G15" s="18"/>
      <c r="H15" s="6">
        <v>5</v>
      </c>
      <c r="I15" s="6">
        <v>5</v>
      </c>
      <c r="J15" s="3"/>
    </row>
    <row r="16" ht="26" customHeight="1" spans="1:10">
      <c r="A16" s="13"/>
      <c r="B16" s="14"/>
      <c r="C16" s="19"/>
      <c r="D16" s="15" t="s">
        <v>43</v>
      </c>
      <c r="E16" s="3" t="s">
        <v>44</v>
      </c>
      <c r="F16" s="11" t="s">
        <v>45</v>
      </c>
      <c r="G16" s="18"/>
      <c r="H16" s="6">
        <v>5</v>
      </c>
      <c r="I16" s="6">
        <v>5</v>
      </c>
      <c r="J16" s="3"/>
    </row>
    <row r="17" ht="26" customHeight="1" spans="1:10">
      <c r="A17" s="13"/>
      <c r="B17" s="14"/>
      <c r="C17" s="19"/>
      <c r="D17" s="15" t="s">
        <v>46</v>
      </c>
      <c r="E17" s="3" t="s">
        <v>47</v>
      </c>
      <c r="F17" s="11" t="s">
        <v>47</v>
      </c>
      <c r="G17" s="18"/>
      <c r="H17" s="6">
        <v>5</v>
      </c>
      <c r="I17" s="6">
        <v>5</v>
      </c>
      <c r="J17" s="3"/>
    </row>
    <row r="18" ht="26" customHeight="1" spans="1:10">
      <c r="A18" s="13"/>
      <c r="B18" s="14"/>
      <c r="C18" s="20"/>
      <c r="D18" s="15" t="s">
        <v>48</v>
      </c>
      <c r="E18" s="21" t="s">
        <v>49</v>
      </c>
      <c r="F18" s="6" t="s">
        <v>50</v>
      </c>
      <c r="G18" s="6"/>
      <c r="H18" s="6">
        <v>5</v>
      </c>
      <c r="I18" s="6">
        <v>5</v>
      </c>
      <c r="J18" s="3"/>
    </row>
    <row r="19" ht="26" customHeight="1" spans="1:10">
      <c r="A19" s="13"/>
      <c r="B19" s="14"/>
      <c r="C19" s="19" t="s">
        <v>51</v>
      </c>
      <c r="D19" s="15" t="s">
        <v>52</v>
      </c>
      <c r="E19" s="21" t="s">
        <v>53</v>
      </c>
      <c r="F19" s="5" t="s">
        <v>53</v>
      </c>
      <c r="G19" s="22"/>
      <c r="H19" s="6">
        <v>5</v>
      </c>
      <c r="I19" s="6">
        <v>5</v>
      </c>
      <c r="J19" s="3"/>
    </row>
    <row r="20" ht="26" customHeight="1" spans="1:10">
      <c r="A20" s="13"/>
      <c r="B20" s="14"/>
      <c r="C20" s="20"/>
      <c r="D20" s="15" t="s">
        <v>54</v>
      </c>
      <c r="E20" s="6" t="s">
        <v>55</v>
      </c>
      <c r="F20" s="6" t="s">
        <v>55</v>
      </c>
      <c r="G20" s="6"/>
      <c r="H20" s="6">
        <v>5</v>
      </c>
      <c r="I20" s="6">
        <v>5</v>
      </c>
      <c r="J20" s="3"/>
    </row>
    <row r="21" ht="24" customHeight="1" spans="1:10">
      <c r="A21" s="13"/>
      <c r="B21" s="14"/>
      <c r="C21" s="3" t="s">
        <v>56</v>
      </c>
      <c r="D21" s="15" t="s">
        <v>57</v>
      </c>
      <c r="E21" s="6" t="s">
        <v>58</v>
      </c>
      <c r="F21" s="6" t="s">
        <v>58</v>
      </c>
      <c r="G21" s="6"/>
      <c r="H21" s="6">
        <v>10</v>
      </c>
      <c r="I21" s="6">
        <v>10</v>
      </c>
      <c r="J21" s="3"/>
    </row>
    <row r="22" ht="30.75" spans="1:10">
      <c r="A22" s="13"/>
      <c r="B22" s="14" t="s">
        <v>59</v>
      </c>
      <c r="C22" s="14" t="s">
        <v>60</v>
      </c>
      <c r="D22" s="6" t="s">
        <v>61</v>
      </c>
      <c r="E22" s="6" t="s">
        <v>61</v>
      </c>
      <c r="F22" s="3" t="s">
        <v>61</v>
      </c>
      <c r="G22" s="3"/>
      <c r="H22" s="6"/>
      <c r="I22" s="3"/>
      <c r="J22" s="3"/>
    </row>
    <row r="23" ht="37" customHeight="1" spans="1:10">
      <c r="A23" s="13"/>
      <c r="B23" s="14"/>
      <c r="C23" s="23" t="s">
        <v>62</v>
      </c>
      <c r="D23" s="6" t="s">
        <v>63</v>
      </c>
      <c r="E23" s="6" t="s">
        <v>63</v>
      </c>
      <c r="F23" s="5" t="s">
        <v>63</v>
      </c>
      <c r="G23" s="22"/>
      <c r="H23" s="6">
        <v>15</v>
      </c>
      <c r="I23" s="3">
        <v>15</v>
      </c>
      <c r="J23" s="3"/>
    </row>
    <row r="24" ht="30.75" spans="1:10">
      <c r="A24" s="13"/>
      <c r="B24" s="14"/>
      <c r="C24" s="14" t="s">
        <v>64</v>
      </c>
      <c r="D24" s="6" t="s">
        <v>61</v>
      </c>
      <c r="E24" s="6" t="s">
        <v>61</v>
      </c>
      <c r="F24" s="3" t="s">
        <v>61</v>
      </c>
      <c r="G24" s="3"/>
      <c r="H24" s="6"/>
      <c r="I24" s="3"/>
      <c r="J24" s="3"/>
    </row>
    <row r="25" ht="30.75" spans="1:10">
      <c r="A25" s="13"/>
      <c r="B25" s="14"/>
      <c r="C25" s="23" t="s">
        <v>65</v>
      </c>
      <c r="D25" s="6" t="s">
        <v>66</v>
      </c>
      <c r="E25" s="6" t="s">
        <v>67</v>
      </c>
      <c r="F25" s="11" t="s">
        <v>67</v>
      </c>
      <c r="G25" s="18"/>
      <c r="H25" s="6">
        <v>15</v>
      </c>
      <c r="I25" s="3">
        <v>14</v>
      </c>
      <c r="J25" s="3" t="s">
        <v>68</v>
      </c>
    </row>
    <row r="26" ht="45.75" spans="1:10">
      <c r="A26" s="13"/>
      <c r="B26" s="14" t="s">
        <v>69</v>
      </c>
      <c r="C26" s="14" t="s">
        <v>70</v>
      </c>
      <c r="D26" s="24" t="s">
        <v>71</v>
      </c>
      <c r="E26" s="3" t="s">
        <v>72</v>
      </c>
      <c r="F26" s="25">
        <v>0.95</v>
      </c>
      <c r="G26" s="3"/>
      <c r="H26" s="6">
        <v>10</v>
      </c>
      <c r="I26" s="3">
        <v>9</v>
      </c>
      <c r="J26" s="6" t="s">
        <v>73</v>
      </c>
    </row>
    <row r="27" ht="15.75" spans="1:10">
      <c r="A27" s="26" t="s">
        <v>74</v>
      </c>
      <c r="B27" s="26"/>
      <c r="C27" s="26"/>
      <c r="D27" s="26"/>
      <c r="E27" s="26"/>
      <c r="F27" s="26"/>
      <c r="G27" s="26"/>
      <c r="H27" s="26">
        <f>SUM(H14:H26)+10</f>
        <v>100</v>
      </c>
      <c r="I27" s="32">
        <f>SUM(I14:I26)+J7</f>
        <v>98</v>
      </c>
      <c r="J27" s="3"/>
    </row>
    <row r="28" ht="161" customHeight="1" spans="1:10">
      <c r="A28" s="27" t="s">
        <v>75</v>
      </c>
      <c r="B28" s="28"/>
      <c r="C28" s="28"/>
      <c r="D28" s="28"/>
      <c r="E28" s="28"/>
      <c r="F28" s="28"/>
      <c r="G28" s="28"/>
      <c r="H28" s="28"/>
      <c r="I28" s="28"/>
      <c r="J28" s="28"/>
    </row>
  </sheetData>
  <mergeCells count="37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21"/>
    <mergeCell ref="B22:B25"/>
    <mergeCell ref="C15:C18"/>
    <mergeCell ref="C19:C20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2023-05-04T11:23:23Z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